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updateLinks="never"/>
  <mc:AlternateContent xmlns:mc="http://schemas.openxmlformats.org/markup-compatibility/2006">
    <mc:Choice Requires="x15">
      <x15ac:absPath xmlns:x15ac="http://schemas.microsoft.com/office/spreadsheetml/2010/11/ac" url="Q:\JUSTYNA-PULPIT\ZADANIA\Excele\Katalog DOK IB  -FEnIKS\zrobione\wersja 2\"/>
    </mc:Choice>
  </mc:AlternateContent>
  <xr:revisionPtr revIDLastSave="0" documentId="13_ncr:1_{525D121B-C7E2-4D59-89D0-8FACE396CA3A}" xr6:coauthVersionLast="47" xr6:coauthVersionMax="47" xr10:uidLastSave="{00000000-0000-0000-0000-000000000000}"/>
  <bookViews>
    <workbookView xWindow="-120" yWindow="-120" windowWidth="29040" windowHeight="15840" tabRatio="799" activeTab="1" xr2:uid="{00000000-000D-0000-FFFF-FFFF00000000}"/>
  </bookViews>
  <sheets>
    <sheet name="METRYCZKA" sheetId="54" r:id="rId1"/>
    <sheet name="Protokół_Przekazanie Terenu" sheetId="3" r:id="rId2"/>
    <sheet name="lista rozwijana" sheetId="55" state="hidden" r:id="rId3"/>
    <sheet name="logo" sheetId="56" state="hidden" r:id="rId4"/>
  </sheets>
  <definedNames>
    <definedName name="logotyp">INDEX(logo!$C$8:$C$16,MATCH(METRYCZKA!$D$10,logo!$B$8:$B$16,0))</definedName>
    <definedName name="_xlnm.Print_Area" localSheetId="0">METRYCZKA!$A$2:$D$53</definedName>
    <definedName name="_xlnm.Print_Area" localSheetId="1">'Protokół_Przekazanie Terenu'!$A$2:$K$54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6" l="1"/>
  <c r="E19" i="3" l="1"/>
  <c r="E20" i="3"/>
  <c r="E21" i="3"/>
  <c r="E22" i="3"/>
  <c r="E23" i="3"/>
  <c r="E24" i="3"/>
  <c r="E25" i="3"/>
  <c r="E26" i="3"/>
  <c r="E18" i="3"/>
  <c r="K11" i="3" l="1"/>
  <c r="K10" i="3"/>
  <c r="D16" i="3"/>
  <c r="D15" i="3"/>
  <c r="D14" i="3"/>
  <c r="D13" i="3"/>
  <c r="D11" i="3"/>
  <c r="D10" i="3"/>
  <c r="D8" i="3"/>
  <c r="D7" i="3"/>
</calcChain>
</file>

<file path=xl/sharedStrings.xml><?xml version="1.0" encoding="utf-8"?>
<sst xmlns="http://schemas.openxmlformats.org/spreadsheetml/2006/main" count="166" uniqueCount="123">
  <si>
    <t>Dział</t>
  </si>
  <si>
    <t>IB</t>
  </si>
  <si>
    <t>rrrr-mm-dd</t>
  </si>
  <si>
    <t>Poznań</t>
  </si>
  <si>
    <t>Nazwa Zadania Inwestycyjnego</t>
  </si>
  <si>
    <t>Numer Zadania Inwestycyjnego</t>
  </si>
  <si>
    <t>Numer Umowy</t>
  </si>
  <si>
    <t>Data zawarcia Umowy</t>
  </si>
  <si>
    <t>Numer Kontraktu FS</t>
  </si>
  <si>
    <t>Zamawiający</t>
  </si>
  <si>
    <t>Wykonawca</t>
  </si>
  <si>
    <t>Inżynier Kontraktu</t>
  </si>
  <si>
    <t>nie dotyczy</t>
  </si>
  <si>
    <t>Imię i nazwisko</t>
  </si>
  <si>
    <t>Data</t>
  </si>
  <si>
    <t>001</t>
  </si>
  <si>
    <t>Legenda: pola oznaczone kolorem białym wymagają zaznaczenia / wypełnienia; pola oznaczone kolorem szarym nie podlegają modyfikacji.</t>
  </si>
  <si>
    <t>Przedstawiciel Użytkownika</t>
  </si>
  <si>
    <t>Przedstawiciel Wykonawcy</t>
  </si>
  <si>
    <t>Źródło finansowania</t>
  </si>
  <si>
    <t>Miejscowość</t>
  </si>
  <si>
    <t>Nr dokumentu</t>
  </si>
  <si>
    <t>Pełniona funkcja</t>
  </si>
  <si>
    <t>* niepotrzebne skreślić</t>
  </si>
  <si>
    <t>ZASADY WYPEŁNIANIA PLIKU</t>
  </si>
  <si>
    <t xml:space="preserve">Po wypełnieniu informacji w metryczce dane przenoszą się automatycznie do pozostałych arkuszy. </t>
  </si>
  <si>
    <t>Wybór źródła finansowania powoduje oznakowanie dokumentu: logo Aquanet dla zadań własnych i zewnętrznych lub dodatkowo logotyp FS dla zadań z dofinansowaniem zewnętrznym.</t>
  </si>
  <si>
    <t>Inżynier Rezydent</t>
  </si>
  <si>
    <t>Kierownik Budowy</t>
  </si>
  <si>
    <t xml:space="preserve">Po wypełnieniu informacji w metryczce dane przenoszą się automatycznie do pozostałych arkuszy przy uwzględnieniu pełnionej funkcji podanej w danym formularzu/ arkuszu. </t>
  </si>
  <si>
    <t>AQUANET S.A., ul. Dolna Wilda 126, 61-492 Poznań</t>
  </si>
  <si>
    <t>NAZWA ZADANIA</t>
  </si>
  <si>
    <t>PODSTAWA REALIZACJI</t>
  </si>
  <si>
    <t>UCZESTNICY</t>
  </si>
  <si>
    <t>PRZEDSTAWICIELE</t>
  </si>
  <si>
    <t>PODPISY</t>
  </si>
  <si>
    <t>UWAGI</t>
  </si>
  <si>
    <t>METRYCZKA</t>
  </si>
  <si>
    <t>Pola oznaczone kolorem białym wymagają zaznaczenia/wypełnienia. Pola oznaczone kolorem szarym nie podlegają modyfikacji.</t>
  </si>
  <si>
    <t>PROTOKÓŁ PRZEKAZANIA - PRZEJĘCIA TERENU BUDOWY</t>
  </si>
  <si>
    <t>Specjalista ds. Koordynacji Kontraktu</t>
  </si>
  <si>
    <t>Przed rozpoczęciem wszelkich Robót budowlanych Wykonawca przeprowadzi wizję lokalną Terenu Budowy: obiektów technologicznych, budynków, nawierzchni drogowych i terenów zielonych, które przylegają do miejsca wykonywania Robót oraz terenu w pobliżu budowy, na który roboty będą w jakikolwiek sposób oddziaływać. Wszelkie istniejące uszkodzenia i inne ważne szczegóły należy zidentyfikować, opisać, sfotografować lub sfilmować. Wszelkie uszkodzenia i/lub wady nie zanotowane, a zauważone podczas i/lub po wykonaniu robót przez Wykonawcę, zostaną naprawione na koszt Wykonawcy, przy czym Wykonawca przywróci stan sprzed uszkodzenia (lub lepszy) tak, aby uzyskać aprobatę Inspektora nadzoru i zarządcy/właściciela drogi/terenu/obiektu.</t>
  </si>
  <si>
    <t>Wykonawca przed przystąpieniem do realizacji Robót oraz w trakcie ich realizacji powinien ogrodzić, oznakować i zabezpieczyć Teren Budowy i wykopy zgodnie z aktualnie obowiązującymi przepisami BHP i Prawa Budowlanego.</t>
  </si>
  <si>
    <t>Wykonawca oświadcza, że prace będą wykonywane przez osoby posiadające niezbędne umowy, szkolenia, uprawnienia i badania, wynikające z aktualnie obowiązujących przepisów.</t>
  </si>
  <si>
    <t>Wykonawca oświadcza, że prace będą wykonywane przy użyciu maszyn, sprzętów i pojazdów posiadających niezbędne badania, przeglądy, zezwolenia i ubezpieczenia, wynikające z aktualnie obowiązujących przepisów.</t>
  </si>
  <si>
    <t>Wykonawca oświadcza, że Roboty będą prowadzone w sposób uniemożliwiający zniszczenie wyznaczonych znaków geodezyjnych. Jeżeli podczas prowadzonych Robót zostanie stwierdzone zniszczenie lub uszkodzenie znaków geodezyjnych, Wykonawca zostanie zobowiązany do ich odtworzenia lub naprawienia na własny koszt.</t>
  </si>
  <si>
    <t xml:space="preserve">Pobór energii elektrycznej / warunki zasilania zaplecza budowy w energię elektryczną z podaniem mocy: </t>
  </si>
  <si>
    <t xml:space="preserve">Pobór wody i odprowadzenie ścieków na potrzeby zaplecza budowy: </t>
  </si>
  <si>
    <t>do wyłącznej dyspozycji Wykonawcy na okres od</t>
  </si>
  <si>
    <t>Opis przekazywanego Terenu Budowy wraz z jego zapleczem znajduje się:</t>
  </si>
  <si>
    <t>do całkowitego zakończenia Umowy, w tym również likwidacji zaplecza budowy po zakończeniu Robót.</t>
  </si>
  <si>
    <t>Zamawiający przekazuje Teren Budowy w lokalizacji:</t>
  </si>
  <si>
    <t>Roboty należy wykonywać zgodnie z: (wymienić w zależności od potrzeb)</t>
  </si>
  <si>
    <r>
      <rPr>
        <sz val="20"/>
        <color theme="0"/>
        <rFont val="Arial"/>
        <family val="2"/>
        <charset val="238"/>
      </rPr>
      <t>`</t>
    </r>
    <r>
      <rPr>
        <sz val="20"/>
        <color theme="1"/>
        <rFont val="Arial"/>
        <family val="2"/>
        <charset val="238"/>
      </rPr>
      <t>- zawartą Umową,</t>
    </r>
  </si>
  <si>
    <r>
      <rPr>
        <sz val="20"/>
        <color theme="0"/>
        <rFont val="Arial"/>
        <family val="2"/>
        <charset val="238"/>
      </rPr>
      <t>`</t>
    </r>
    <r>
      <rPr>
        <sz val="20"/>
        <color theme="1"/>
        <rFont val="Arial"/>
        <family val="2"/>
        <charset val="238"/>
      </rPr>
      <t>- Dokumentacją projektową,</t>
    </r>
  </si>
  <si>
    <r>
      <rPr>
        <sz val="20"/>
        <color theme="0"/>
        <rFont val="Arial"/>
        <family val="2"/>
        <charset val="238"/>
      </rPr>
      <t>`</t>
    </r>
    <r>
      <rPr>
        <sz val="20"/>
        <color theme="1"/>
        <rFont val="Arial"/>
        <family val="2"/>
        <charset val="238"/>
      </rPr>
      <t>- ustaleniami z Inspektorem nadzoru i z Użytkownikiem (np. MSW, MSK, MOS, ZAE, MPW),</t>
    </r>
  </si>
  <si>
    <r>
      <rPr>
        <sz val="20"/>
        <color theme="0"/>
        <rFont val="Arial"/>
        <family val="2"/>
        <charset val="238"/>
      </rPr>
      <t>`</t>
    </r>
    <r>
      <rPr>
        <sz val="20"/>
        <color theme="1"/>
        <rFont val="Arial"/>
        <family val="2"/>
        <charset val="238"/>
      </rPr>
      <t>- aktualnie obowiązującymi Normami, przepisami Prawa Budowlanego, BHP i P.POŻ,</t>
    </r>
  </si>
  <si>
    <r>
      <rPr>
        <sz val="20"/>
        <color theme="0"/>
        <rFont val="Arial"/>
        <family val="2"/>
        <charset val="238"/>
      </rPr>
      <t>`</t>
    </r>
    <r>
      <rPr>
        <sz val="20"/>
        <color theme="1"/>
        <rFont val="Arial"/>
        <family val="2"/>
        <charset val="238"/>
      </rPr>
      <t>- decyzjami/ustaleniami z zarządcą/właścicielem drogi/terenu/obiektu.</t>
    </r>
  </si>
  <si>
    <t>USTALENIA</t>
  </si>
  <si>
    <t>FS6</t>
  </si>
  <si>
    <t>Inni uczestnicy</t>
  </si>
  <si>
    <t>Koordynator ds. BHP</t>
  </si>
  <si>
    <t>TEST TEST 1</t>
  </si>
  <si>
    <t>TEST TEST 2</t>
  </si>
  <si>
    <t>Inspektor Nadzoru branża sanitarna</t>
  </si>
  <si>
    <t>TEST TEST 3</t>
  </si>
  <si>
    <t>Inspektor Nadzoru branża konstrukcyjno-budowlana</t>
  </si>
  <si>
    <t>TEST TEST 4</t>
  </si>
  <si>
    <t>Inspektor Nadzoru branża elektryczna</t>
  </si>
  <si>
    <t>TEST TEST 5</t>
  </si>
  <si>
    <t>Inspektor Nadzoru branża AKPiA</t>
  </si>
  <si>
    <t>TEST TEST 6</t>
  </si>
  <si>
    <t>Inspektor Nadzoru branża mechaniczna</t>
  </si>
  <si>
    <t>TEST TEST 7</t>
  </si>
  <si>
    <t>Inspektor Nadzoru branża technologiczna</t>
  </si>
  <si>
    <t>TEST TEST 8</t>
  </si>
  <si>
    <t>Inspektor Nadzoru branża drogowa</t>
  </si>
  <si>
    <t>TEST TEST 9</t>
  </si>
  <si>
    <t>Inspektor Nadzoru branża zieleni</t>
  </si>
  <si>
    <t>TEST TEST 10</t>
  </si>
  <si>
    <t>TEST TEST 11</t>
  </si>
  <si>
    <t>TEST TEST 12</t>
  </si>
  <si>
    <t>TEST TEST 13</t>
  </si>
  <si>
    <t>Kierownik Robót branża sanitarna</t>
  </si>
  <si>
    <t>TEST TEST 14</t>
  </si>
  <si>
    <t>Kierownik Robót branża konstrukcyjno-budowlana</t>
  </si>
  <si>
    <t>TEST TEST 15</t>
  </si>
  <si>
    <t>Kierownik Robót branża elektryczna</t>
  </si>
  <si>
    <t>TEST TEST 16</t>
  </si>
  <si>
    <t>Kierownik Robót branża AKPiA</t>
  </si>
  <si>
    <t>TEST TEST 17</t>
  </si>
  <si>
    <t>Kierownik Robót branża mechaniczna</t>
  </si>
  <si>
    <t>TEST TEST 18</t>
  </si>
  <si>
    <t>Kierownik Robót branża technologiczna</t>
  </si>
  <si>
    <t>TEST TEST 19</t>
  </si>
  <si>
    <t>Kierownik Robót branża drogowa</t>
  </si>
  <si>
    <t>TEST TEST 20</t>
  </si>
  <si>
    <t>Kierownik Robót branża zieleni</t>
  </si>
  <si>
    <t>TEST TEST 21</t>
  </si>
  <si>
    <t>TEST TEST 22</t>
  </si>
  <si>
    <t>Operator Zgrzewarki</t>
  </si>
  <si>
    <t>TEST TEST 23</t>
  </si>
  <si>
    <t>TEST TEST 24</t>
  </si>
  <si>
    <t>TEST TEST 25</t>
  </si>
  <si>
    <t>TEST TEST 26</t>
  </si>
  <si>
    <t xml:space="preserve">Pola metryczki oznaczone kolorem białym są częścią wspólną wszystkich arkuszy (wiersze od 1 do 16). </t>
  </si>
  <si>
    <t>Pola metryczki oznaczone kolorem żółtym to zbiór przedstawicieli uczestników występujących w poszczególnych formularzach/ arkuszach (można skorzystać z Planu Komunikacji).</t>
  </si>
  <si>
    <t>Dokumentacja fotograficzna i/lub filmowa Terenu Budowy stanowi załącznik do niniejszego Protokołu - płyta CD/DVD/pendrive/lub inny nośnik danych (wskazać właściwe).</t>
  </si>
  <si>
    <t>własne</t>
  </si>
  <si>
    <t>oryginał</t>
  </si>
  <si>
    <t>kopia</t>
  </si>
  <si>
    <t>tak</t>
  </si>
  <si>
    <t>nie</t>
  </si>
  <si>
    <t>FINANSOWANIE</t>
  </si>
  <si>
    <t>zewnętrzne</t>
  </si>
  <si>
    <t>DOKUMENTY</t>
  </si>
  <si>
    <t>TAK/NIE/NIE DOTYCZY</t>
  </si>
  <si>
    <t>FS7</t>
  </si>
  <si>
    <t>FSW2</t>
  </si>
  <si>
    <t>FSD1</t>
  </si>
  <si>
    <t>FS8</t>
  </si>
  <si>
    <t>FSD2</t>
  </si>
  <si>
    <t>FSW1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</si>
</sst>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6"/>
      <name val="Calibri"/>
      <family val="2"/>
      <scheme val="minor"/>
    </font>
    <font>
      <sz val="18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22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22"/>
      <name val="Arial"/>
      <family val="2"/>
      <charset val="238"/>
    </font>
    <font>
      <sz val="18"/>
      <name val="Arial"/>
      <family val="2"/>
      <charset val="238"/>
    </font>
    <font>
      <b/>
      <sz val="22"/>
      <name val="Arial"/>
      <family val="2"/>
      <charset val="238"/>
    </font>
    <font>
      <sz val="18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20"/>
      <color rgb="FF000000"/>
      <name val="Arial"/>
      <family val="2"/>
      <charset val="238"/>
    </font>
    <font>
      <sz val="20"/>
      <name val="Arial"/>
      <family val="2"/>
      <charset val="238"/>
    </font>
    <font>
      <b/>
      <sz val="20"/>
      <name val="Arial"/>
      <family val="2"/>
      <charset val="238"/>
    </font>
    <font>
      <sz val="11"/>
      <color theme="1"/>
      <name val="Arial"/>
      <family val="2"/>
      <charset val="238"/>
    </font>
    <font>
      <sz val="20"/>
      <color rgb="FFFF0000"/>
      <name val="Arial"/>
      <family val="2"/>
      <charset val="238"/>
    </font>
    <font>
      <sz val="9"/>
      <color rgb="FF000000"/>
      <name val="Arial Narrow"/>
      <family val="2"/>
      <charset val="238"/>
    </font>
    <font>
      <sz val="12"/>
      <color theme="0" tint="-4.9989318521683403E-2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20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Fill="0" applyBorder="0" applyProtection="0">
      <alignment vertical="center"/>
    </xf>
  </cellStyleXfs>
  <cellXfs count="119">
    <xf numFmtId="0" fontId="0" fillId="0" borderId="0" xfId="0"/>
    <xf numFmtId="0" fontId="3" fillId="0" borderId="0" xfId="0" applyFont="1"/>
    <xf numFmtId="0" fontId="11" fillId="2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3" borderId="1" xfId="0" quotePrefix="1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4" fillId="3" borderId="4" xfId="0" applyFont="1" applyFill="1" applyBorder="1" applyAlignment="1">
      <alignment horizontal="left" vertical="top"/>
    </xf>
    <xf numFmtId="0" fontId="16" fillId="0" borderId="0" xfId="0" applyFont="1"/>
    <xf numFmtId="0" fontId="5" fillId="0" borderId="0" xfId="0" applyFont="1"/>
    <xf numFmtId="0" fontId="17" fillId="2" borderId="1" xfId="0" applyFont="1" applyFill="1" applyBorder="1" applyAlignment="1">
      <alignment horizontal="left" vertical="center"/>
    </xf>
    <xf numFmtId="0" fontId="6" fillId="0" borderId="0" xfId="0" applyFont="1"/>
    <xf numFmtId="0" fontId="11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8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8" fillId="0" borderId="0" xfId="2" applyFont="1" applyAlignment="1">
      <alignment horizontal="center"/>
    </xf>
    <xf numFmtId="0" fontId="20" fillId="0" borderId="0" xfId="1" applyFont="1" applyAlignment="1">
      <alignment horizontal="center"/>
    </xf>
    <xf numFmtId="0" fontId="21" fillId="0" borderId="0" xfId="2" applyFont="1" applyAlignment="1">
      <alignment horizontal="center"/>
    </xf>
    <xf numFmtId="14" fontId="14" fillId="2" borderId="1" xfId="2" applyNumberFormat="1" applyFont="1" applyFill="1" applyBorder="1" applyAlignment="1">
      <alignment horizontal="left"/>
    </xf>
    <xf numFmtId="4" fontId="14" fillId="2" borderId="1" xfId="1" applyNumberFormat="1" applyFont="1" applyFill="1" applyBorder="1" applyAlignment="1">
      <alignment horizontal="left" vertical="center" wrapText="1"/>
    </xf>
    <xf numFmtId="4" fontId="14" fillId="3" borderId="1" xfId="1" applyNumberFormat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/>
    </xf>
    <xf numFmtId="4" fontId="14" fillId="2" borderId="1" xfId="1" applyNumberFormat="1" applyFont="1" applyFill="1" applyBorder="1" applyAlignment="1">
      <alignment horizontal="left" vertical="center"/>
    </xf>
    <xf numFmtId="49" fontId="14" fillId="3" borderId="1" xfId="1" applyNumberFormat="1" applyFont="1" applyFill="1" applyBorder="1" applyAlignment="1">
      <alignment horizontal="left" vertical="center"/>
    </xf>
    <xf numFmtId="14" fontId="14" fillId="2" borderId="1" xfId="1" applyNumberFormat="1" applyFont="1" applyFill="1" applyBorder="1" applyAlignment="1">
      <alignment horizontal="left"/>
    </xf>
    <xf numFmtId="0" fontId="14" fillId="3" borderId="1" xfId="2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 applyProtection="1">
      <alignment horizontal="left" vertical="center" wrapText="1"/>
      <protection locked="0"/>
    </xf>
    <xf numFmtId="0" fontId="13" fillId="3" borderId="1" xfId="2" applyFont="1" applyFill="1" applyBorder="1" applyAlignment="1">
      <alignment horizontal="left" vertical="center" wrapText="1"/>
    </xf>
    <xf numFmtId="4" fontId="14" fillId="2" borderId="6" xfId="1" applyNumberFormat="1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left"/>
    </xf>
    <xf numFmtId="0" fontId="21" fillId="2" borderId="0" xfId="2" applyFont="1" applyFill="1" applyAlignment="1">
      <alignment horizontal="center"/>
    </xf>
    <xf numFmtId="4" fontId="14" fillId="3" borderId="5" xfId="1" applyNumberFormat="1" applyFont="1" applyFill="1" applyBorder="1" applyAlignment="1">
      <alignment horizontal="left" vertical="center" wrapText="1"/>
    </xf>
    <xf numFmtId="14" fontId="14" fillId="3" borderId="1" xfId="2" applyNumberFormat="1" applyFont="1" applyFill="1" applyBorder="1" applyAlignment="1">
      <alignment horizontal="left" vertical="center" wrapText="1"/>
    </xf>
    <xf numFmtId="4" fontId="15" fillId="2" borderId="1" xfId="1" applyNumberFormat="1" applyFont="1" applyFill="1" applyBorder="1" applyAlignment="1">
      <alignment vertical="center" wrapText="1"/>
    </xf>
    <xf numFmtId="0" fontId="11" fillId="0" borderId="4" xfId="0" applyFont="1" applyBorder="1" applyAlignment="1">
      <alignment horizontal="left" vertical="top"/>
    </xf>
    <xf numFmtId="0" fontId="13" fillId="2" borderId="1" xfId="2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" fontId="14" fillId="4" borderId="1" xfId="1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shrinkToFit="1"/>
    </xf>
    <xf numFmtId="0" fontId="14" fillId="3" borderId="1" xfId="0" applyFont="1" applyFill="1" applyBorder="1" applyAlignment="1">
      <alignment horizontal="left" vertical="center"/>
    </xf>
    <xf numFmtId="4" fontId="14" fillId="2" borderId="13" xfId="1" applyNumberFormat="1" applyFont="1" applyFill="1" applyBorder="1" applyAlignment="1">
      <alignment horizontal="left" vertical="center" wrapText="1"/>
    </xf>
    <xf numFmtId="4" fontId="14" fillId="2" borderId="15" xfId="1" applyNumberFormat="1" applyFont="1" applyFill="1" applyBorder="1" applyAlignment="1">
      <alignment horizontal="left" vertical="center" wrapText="1"/>
    </xf>
    <xf numFmtId="4" fontId="14" fillId="2" borderId="14" xfId="1" applyNumberFormat="1" applyFont="1" applyFill="1" applyBorder="1" applyAlignment="1">
      <alignment horizontal="left" vertical="center" wrapText="1"/>
    </xf>
    <xf numFmtId="4" fontId="14" fillId="2" borderId="13" xfId="1" applyNumberFormat="1" applyFont="1" applyFill="1" applyBorder="1" applyAlignment="1">
      <alignment horizontal="left" vertical="center"/>
    </xf>
    <xf numFmtId="4" fontId="14" fillId="2" borderId="14" xfId="1" applyNumberFormat="1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4" fontId="9" fillId="2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15" fillId="2" borderId="4" xfId="1" applyNumberFormat="1" applyFont="1" applyFill="1" applyBorder="1" applyAlignment="1">
      <alignment horizontal="left" vertical="center" wrapText="1"/>
    </xf>
    <xf numFmtId="4" fontId="15" fillId="2" borderId="5" xfId="1" applyNumberFormat="1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3" fillId="0" borderId="1" xfId="2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11" fillId="2" borderId="1" xfId="0" applyFont="1" applyFill="1" applyBorder="1"/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0" fillId="0" borderId="2" xfId="0" applyBorder="1"/>
    <xf numFmtId="0" fontId="5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3" fillId="0" borderId="0" xfId="0" applyFont="1"/>
    <xf numFmtId="0" fontId="14" fillId="3" borderId="5" xfId="0" applyFont="1" applyFill="1" applyBorder="1" applyAlignment="1">
      <alignment vertical="top"/>
    </xf>
    <xf numFmtId="0" fontId="11" fillId="0" borderId="6" xfId="0" applyFont="1" applyBorder="1" applyAlignment="1">
      <alignment vertical="top"/>
    </xf>
    <xf numFmtId="0" fontId="15" fillId="2" borderId="4" xfId="0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8" fillId="3" borderId="3" xfId="0" applyFont="1" applyFill="1" applyBorder="1" applyAlignment="1">
      <alignment horizontal="left" vertical="center"/>
    </xf>
    <xf numFmtId="0" fontId="10" fillId="0" borderId="3" xfId="0" applyFont="1" applyBorder="1"/>
    <xf numFmtId="0" fontId="13" fillId="2" borderId="1" xfId="2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/>
    </xf>
    <xf numFmtId="14" fontId="11" fillId="2" borderId="1" xfId="0" applyNumberFormat="1" applyFont="1" applyFill="1" applyBorder="1" applyAlignment="1">
      <alignment horizontal="left" vertical="center"/>
    </xf>
    <xf numFmtId="14" fontId="11" fillId="2" borderId="4" xfId="0" applyNumberFormat="1" applyFont="1" applyFill="1" applyBorder="1" applyAlignment="1">
      <alignment horizontal="left" vertical="center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1555750</xdr:colOff>
          <xdr:row>1</xdr:row>
          <xdr:rowOff>63500</xdr:rowOff>
        </xdr:from>
        <xdr:to>
          <xdr:col>9</xdr:col>
          <xdr:colOff>1555749</xdr:colOff>
          <xdr:row>1</xdr:row>
          <xdr:rowOff>1079499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03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03" t="6774" r="577" b="6505"/>
            <a:stretch>
              <a:fillRect/>
            </a:stretch>
          </xdr:blipFill>
          <xdr:spPr bwMode="auto">
            <a:xfrm>
              <a:off x="3651250" y="63500"/>
              <a:ext cx="10366374" cy="101599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949325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37C53EC-0CD1-4F1A-9F8C-5A1F13EB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90" y="1360714"/>
          <a:ext cx="1922235" cy="3937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8</xdr:row>
      <xdr:rowOff>38101</xdr:rowOff>
    </xdr:from>
    <xdr:to>
      <xdr:col>2</xdr:col>
      <xdr:colOff>10401300</xdr:colOff>
      <xdr:row>8</xdr:row>
      <xdr:rowOff>1104901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543176"/>
          <a:ext cx="1037272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7</xdr:row>
      <xdr:rowOff>28575</xdr:rowOff>
    </xdr:from>
    <xdr:to>
      <xdr:col>2</xdr:col>
      <xdr:colOff>10429875</xdr:colOff>
      <xdr:row>7</xdr:row>
      <xdr:rowOff>1152525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362075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66675</xdr:colOff>
      <xdr:row>15</xdr:row>
      <xdr:rowOff>57150</xdr:rowOff>
    </xdr:from>
    <xdr:to>
      <xdr:col>2</xdr:col>
      <xdr:colOff>10429875</xdr:colOff>
      <xdr:row>15</xdr:row>
      <xdr:rowOff>1114425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3733800"/>
          <a:ext cx="10363200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9</xdr:row>
      <xdr:rowOff>85725</xdr:rowOff>
    </xdr:from>
    <xdr:to>
      <xdr:col>2</xdr:col>
      <xdr:colOff>10410826</xdr:colOff>
      <xdr:row>9</xdr:row>
      <xdr:rowOff>1127727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66993D88-44A1-4B88-B60A-E9BE2DCA86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9700" y="376237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10</xdr:row>
      <xdr:rowOff>66675</xdr:rowOff>
    </xdr:from>
    <xdr:to>
      <xdr:col>2</xdr:col>
      <xdr:colOff>10410826</xdr:colOff>
      <xdr:row>10</xdr:row>
      <xdr:rowOff>1108677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42F182E-64B8-4AA8-BC90-1BA7DE4AD5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9700" y="4914900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11</xdr:row>
      <xdr:rowOff>76200</xdr:rowOff>
    </xdr:from>
    <xdr:to>
      <xdr:col>2</xdr:col>
      <xdr:colOff>10401301</xdr:colOff>
      <xdr:row>11</xdr:row>
      <xdr:rowOff>1118202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5BFCD81B-D513-45F6-B073-4532105C6E6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0175" y="6096000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12</xdr:row>
      <xdr:rowOff>76200</xdr:rowOff>
    </xdr:from>
    <xdr:to>
      <xdr:col>2</xdr:col>
      <xdr:colOff>10410826</xdr:colOff>
      <xdr:row>12</xdr:row>
      <xdr:rowOff>1118202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482FD19E-14A9-47E9-8AE2-35C499E902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9700" y="726757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13</xdr:row>
      <xdr:rowOff>76200</xdr:rowOff>
    </xdr:from>
    <xdr:to>
      <xdr:col>2</xdr:col>
      <xdr:colOff>10401301</xdr:colOff>
      <xdr:row>13</xdr:row>
      <xdr:rowOff>1118202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D6F75649-3E97-4B07-AC75-5AE15A9D26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0175" y="8439150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14</xdr:row>
      <xdr:rowOff>95250</xdr:rowOff>
    </xdr:from>
    <xdr:to>
      <xdr:col>2</xdr:col>
      <xdr:colOff>10401301</xdr:colOff>
      <xdr:row>14</xdr:row>
      <xdr:rowOff>1137252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F91B3C96-C613-4EBF-A7CC-5B22D310AA2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0175" y="962977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53"/>
  <sheetViews>
    <sheetView showGridLines="0" view="pageBreakPreview" zoomScale="60" zoomScaleNormal="96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D10" sqref="D10"/>
    </sheetView>
  </sheetViews>
  <sheetFormatPr defaultColWidth="8" defaultRowHeight="15.75" x14ac:dyDescent="0.25"/>
  <cols>
    <col min="1" max="1" width="60.7109375" style="18" customWidth="1"/>
    <col min="2" max="2" width="163.140625" style="18" customWidth="1"/>
    <col min="3" max="3" width="60.7109375" style="18" customWidth="1"/>
    <col min="4" max="4" width="30.7109375" style="20" customWidth="1"/>
    <col min="5" max="16384" width="8" style="18"/>
  </cols>
  <sheetData>
    <row r="1" spans="1:4" hidden="1" x14ac:dyDescent="0.25"/>
    <row r="2" spans="1:4" x14ac:dyDescent="0.25">
      <c r="A2" s="16"/>
      <c r="B2" s="16"/>
      <c r="C2" s="16"/>
      <c r="D2" s="34"/>
    </row>
    <row r="3" spans="1:4" x14ac:dyDescent="0.25">
      <c r="A3" s="16"/>
      <c r="B3" s="16"/>
      <c r="C3" s="16"/>
      <c r="D3" s="34"/>
    </row>
    <row r="4" spans="1:4" ht="24.95" customHeight="1" x14ac:dyDescent="0.25">
      <c r="A4" s="16"/>
      <c r="B4" s="16"/>
      <c r="C4" s="16"/>
      <c r="D4" s="17" t="e">
        <v>#N/A</v>
      </c>
    </row>
    <row r="5" spans="1:4" ht="60" customHeight="1" x14ac:dyDescent="0.35">
      <c r="A5" s="50" t="s">
        <v>37</v>
      </c>
      <c r="B5" s="51"/>
      <c r="C5" s="12"/>
      <c r="D5" s="33"/>
    </row>
    <row r="6" spans="1:4" ht="30" customHeight="1" x14ac:dyDescent="0.35">
      <c r="A6" s="52" t="s">
        <v>31</v>
      </c>
      <c r="B6" s="53"/>
      <c r="C6" s="12"/>
      <c r="D6" s="21"/>
    </row>
    <row r="7" spans="1:4" s="19" customFormat="1" ht="60" customHeight="1" x14ac:dyDescent="0.35">
      <c r="A7" s="22" t="s">
        <v>4</v>
      </c>
      <c r="B7" s="23"/>
      <c r="C7" s="39"/>
      <c r="D7" s="24"/>
    </row>
    <row r="8" spans="1:4" s="19" customFormat="1" ht="30" customHeight="1" x14ac:dyDescent="0.35">
      <c r="A8" s="25" t="s">
        <v>5</v>
      </c>
      <c r="B8" s="26"/>
      <c r="C8" s="39"/>
      <c r="D8" s="27"/>
    </row>
    <row r="9" spans="1:4" ht="30" customHeight="1" x14ac:dyDescent="0.25">
      <c r="A9" s="52" t="s">
        <v>32</v>
      </c>
      <c r="B9" s="53"/>
      <c r="C9" s="54"/>
      <c r="D9" s="55"/>
    </row>
    <row r="10" spans="1:4" ht="30" customHeight="1" x14ac:dyDescent="0.25">
      <c r="A10" s="15" t="s">
        <v>6</v>
      </c>
      <c r="B10" s="28"/>
      <c r="C10" s="29" t="s">
        <v>19</v>
      </c>
      <c r="D10" s="30"/>
    </row>
    <row r="11" spans="1:4" ht="30" customHeight="1" x14ac:dyDescent="0.25">
      <c r="A11" s="15" t="s">
        <v>7</v>
      </c>
      <c r="B11" s="36"/>
      <c r="C11" s="29" t="s">
        <v>8</v>
      </c>
      <c r="D11" s="30"/>
    </row>
    <row r="12" spans="1:4" ht="30" customHeight="1" x14ac:dyDescent="0.35">
      <c r="A12" s="52" t="s">
        <v>33</v>
      </c>
      <c r="B12" s="53"/>
      <c r="C12" s="14"/>
      <c r="D12" s="21"/>
    </row>
    <row r="13" spans="1:4" ht="30" customHeight="1" x14ac:dyDescent="0.35">
      <c r="A13" s="22" t="s">
        <v>9</v>
      </c>
      <c r="B13" s="35" t="s">
        <v>30</v>
      </c>
      <c r="C13" s="14"/>
      <c r="D13" s="21"/>
    </row>
    <row r="14" spans="1:4" ht="60" customHeight="1" x14ac:dyDescent="0.35">
      <c r="A14" s="22" t="s">
        <v>10</v>
      </c>
      <c r="B14" s="35"/>
      <c r="C14" s="14"/>
      <c r="D14" s="21"/>
    </row>
    <row r="15" spans="1:4" ht="30" customHeight="1" x14ac:dyDescent="0.35">
      <c r="A15" s="22" t="s">
        <v>11</v>
      </c>
      <c r="B15" s="35"/>
      <c r="C15" s="14"/>
      <c r="D15" s="21"/>
    </row>
    <row r="16" spans="1:4" ht="30" customHeight="1" x14ac:dyDescent="0.35">
      <c r="A16" s="22" t="s">
        <v>60</v>
      </c>
      <c r="B16" s="35" t="s">
        <v>12</v>
      </c>
      <c r="C16" s="14"/>
      <c r="D16" s="21"/>
    </row>
    <row r="17" spans="1:4" ht="30" customHeight="1" x14ac:dyDescent="0.35">
      <c r="A17" s="37" t="s">
        <v>34</v>
      </c>
      <c r="B17" s="32" t="s">
        <v>13</v>
      </c>
      <c r="C17" s="14" t="s">
        <v>22</v>
      </c>
      <c r="D17" s="21"/>
    </row>
    <row r="18" spans="1:4" ht="30" customHeight="1" x14ac:dyDescent="0.35">
      <c r="A18" s="44" t="s">
        <v>9</v>
      </c>
      <c r="B18" s="41" t="s">
        <v>62</v>
      </c>
      <c r="C18" s="42" t="s">
        <v>40</v>
      </c>
      <c r="D18" s="21"/>
    </row>
    <row r="19" spans="1:4" ht="30" customHeight="1" x14ac:dyDescent="0.35">
      <c r="A19" s="45"/>
      <c r="B19" s="41" t="s">
        <v>63</v>
      </c>
      <c r="C19" s="42" t="s">
        <v>64</v>
      </c>
      <c r="D19" s="21"/>
    </row>
    <row r="20" spans="1:4" ht="30" customHeight="1" x14ac:dyDescent="0.35">
      <c r="A20" s="45"/>
      <c r="B20" s="41" t="s">
        <v>65</v>
      </c>
      <c r="C20" s="42" t="s">
        <v>66</v>
      </c>
      <c r="D20" s="21"/>
    </row>
    <row r="21" spans="1:4" ht="30" customHeight="1" x14ac:dyDescent="0.35">
      <c r="A21" s="45"/>
      <c r="B21" s="41" t="s">
        <v>67</v>
      </c>
      <c r="C21" s="42" t="s">
        <v>68</v>
      </c>
      <c r="D21" s="21"/>
    </row>
    <row r="22" spans="1:4" ht="30" customHeight="1" x14ac:dyDescent="0.35">
      <c r="A22" s="45"/>
      <c r="B22" s="41" t="s">
        <v>69</v>
      </c>
      <c r="C22" s="42" t="s">
        <v>70</v>
      </c>
      <c r="D22" s="21"/>
    </row>
    <row r="23" spans="1:4" ht="30" customHeight="1" x14ac:dyDescent="0.35">
      <c r="A23" s="45"/>
      <c r="B23" s="41" t="s">
        <v>71</v>
      </c>
      <c r="C23" s="42" t="s">
        <v>72</v>
      </c>
      <c r="D23" s="21"/>
    </row>
    <row r="24" spans="1:4" ht="30" customHeight="1" x14ac:dyDescent="0.35">
      <c r="A24" s="45"/>
      <c r="B24" s="41" t="s">
        <v>73</v>
      </c>
      <c r="C24" s="42" t="s">
        <v>74</v>
      </c>
      <c r="D24" s="21"/>
    </row>
    <row r="25" spans="1:4" ht="30" customHeight="1" x14ac:dyDescent="0.35">
      <c r="A25" s="45"/>
      <c r="B25" s="41" t="s">
        <v>75</v>
      </c>
      <c r="C25" s="42" t="s">
        <v>76</v>
      </c>
      <c r="D25" s="21"/>
    </row>
    <row r="26" spans="1:4" ht="30" customHeight="1" x14ac:dyDescent="0.35">
      <c r="A26" s="45"/>
      <c r="B26" s="41" t="s">
        <v>77</v>
      </c>
      <c r="C26" s="42" t="s">
        <v>78</v>
      </c>
      <c r="D26" s="21"/>
    </row>
    <row r="27" spans="1:4" ht="30" customHeight="1" x14ac:dyDescent="0.35">
      <c r="A27" s="46"/>
      <c r="B27" s="41" t="s">
        <v>79</v>
      </c>
      <c r="C27" s="42" t="s">
        <v>17</v>
      </c>
      <c r="D27" s="21"/>
    </row>
    <row r="28" spans="1:4" ht="30" customHeight="1" x14ac:dyDescent="0.35">
      <c r="A28" s="44" t="s">
        <v>10</v>
      </c>
      <c r="B28" s="41" t="s">
        <v>80</v>
      </c>
      <c r="C28" s="42" t="s">
        <v>18</v>
      </c>
      <c r="D28" s="21"/>
    </row>
    <row r="29" spans="1:4" ht="30" customHeight="1" x14ac:dyDescent="0.35">
      <c r="A29" s="45"/>
      <c r="B29" s="41" t="s">
        <v>81</v>
      </c>
      <c r="C29" s="42" t="s">
        <v>28</v>
      </c>
      <c r="D29" s="21"/>
    </row>
    <row r="30" spans="1:4" ht="30" customHeight="1" x14ac:dyDescent="0.35">
      <c r="A30" s="45"/>
      <c r="B30" s="41" t="s">
        <v>82</v>
      </c>
      <c r="C30" s="42" t="s">
        <v>83</v>
      </c>
      <c r="D30" s="21"/>
    </row>
    <row r="31" spans="1:4" ht="30" customHeight="1" x14ac:dyDescent="0.35">
      <c r="A31" s="45"/>
      <c r="B31" s="41" t="s">
        <v>84</v>
      </c>
      <c r="C31" s="42" t="s">
        <v>85</v>
      </c>
      <c r="D31" s="21"/>
    </row>
    <row r="32" spans="1:4" ht="30" customHeight="1" x14ac:dyDescent="0.35">
      <c r="A32" s="45"/>
      <c r="B32" s="41" t="s">
        <v>86</v>
      </c>
      <c r="C32" s="42" t="s">
        <v>87</v>
      </c>
      <c r="D32" s="21"/>
    </row>
    <row r="33" spans="1:14" ht="30" customHeight="1" x14ac:dyDescent="0.35">
      <c r="A33" s="45"/>
      <c r="B33" s="41" t="s">
        <v>88</v>
      </c>
      <c r="C33" s="42" t="s">
        <v>89</v>
      </c>
      <c r="D33" s="21"/>
    </row>
    <row r="34" spans="1:14" ht="30" customHeight="1" x14ac:dyDescent="0.35">
      <c r="A34" s="45"/>
      <c r="B34" s="41" t="s">
        <v>90</v>
      </c>
      <c r="C34" s="42" t="s">
        <v>91</v>
      </c>
      <c r="D34" s="21"/>
    </row>
    <row r="35" spans="1:14" ht="30" customHeight="1" x14ac:dyDescent="0.35">
      <c r="A35" s="45"/>
      <c r="B35" s="41" t="s">
        <v>92</v>
      </c>
      <c r="C35" s="42" t="s">
        <v>93</v>
      </c>
      <c r="D35" s="21"/>
    </row>
    <row r="36" spans="1:14" ht="30" customHeight="1" x14ac:dyDescent="0.35">
      <c r="A36" s="45"/>
      <c r="B36" s="41" t="s">
        <v>94</v>
      </c>
      <c r="C36" s="42" t="s">
        <v>95</v>
      </c>
      <c r="D36" s="21"/>
    </row>
    <row r="37" spans="1:14" ht="30" customHeight="1" x14ac:dyDescent="0.35">
      <c r="A37" s="45"/>
      <c r="B37" s="41" t="s">
        <v>96</v>
      </c>
      <c r="C37" s="42" t="s">
        <v>97</v>
      </c>
      <c r="D37" s="21"/>
    </row>
    <row r="38" spans="1:14" ht="30" customHeight="1" x14ac:dyDescent="0.35">
      <c r="A38" s="45"/>
      <c r="B38" s="41" t="s">
        <v>98</v>
      </c>
      <c r="C38" s="42" t="s">
        <v>61</v>
      </c>
      <c r="D38" s="21"/>
    </row>
    <row r="39" spans="1:14" ht="30" customHeight="1" x14ac:dyDescent="0.35">
      <c r="A39" s="45"/>
      <c r="B39" s="41" t="s">
        <v>99</v>
      </c>
      <c r="C39" s="42" t="s">
        <v>100</v>
      </c>
      <c r="D39" s="21"/>
    </row>
    <row r="40" spans="1:14" ht="30" customHeight="1" x14ac:dyDescent="0.35">
      <c r="A40" s="44" t="s">
        <v>11</v>
      </c>
      <c r="B40" s="41" t="s">
        <v>101</v>
      </c>
      <c r="C40" s="42" t="s">
        <v>27</v>
      </c>
      <c r="D40" s="21"/>
    </row>
    <row r="41" spans="1:14" ht="30" customHeight="1" x14ac:dyDescent="0.35">
      <c r="A41" s="46"/>
      <c r="B41" s="41" t="s">
        <v>102</v>
      </c>
      <c r="C41" s="6"/>
      <c r="D41" s="21"/>
    </row>
    <row r="42" spans="1:14" ht="30" customHeight="1" x14ac:dyDescent="0.35">
      <c r="A42" s="47" t="s">
        <v>60</v>
      </c>
      <c r="B42" s="41" t="s">
        <v>103</v>
      </c>
      <c r="C42" s="6"/>
      <c r="D42" s="21"/>
    </row>
    <row r="43" spans="1:14" s="19" customFormat="1" ht="30" customHeight="1" x14ac:dyDescent="0.35">
      <c r="A43" s="48"/>
      <c r="B43" s="41" t="s">
        <v>104</v>
      </c>
      <c r="C43" s="31"/>
      <c r="D43" s="27"/>
    </row>
    <row r="45" spans="1:14" s="11" customFormat="1" ht="30" customHeight="1" x14ac:dyDescent="0.4">
      <c r="A45" s="13" t="s">
        <v>24</v>
      </c>
    </row>
    <row r="46" spans="1:14" s="11" customFormat="1" ht="30" customHeight="1" x14ac:dyDescent="0.35">
      <c r="A46" s="49" t="s">
        <v>38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1:14" s="11" customFormat="1" ht="30" customHeight="1" x14ac:dyDescent="0.35">
      <c r="L47" s="10"/>
      <c r="M47" s="10"/>
      <c r="N47" s="10"/>
    </row>
    <row r="48" spans="1:14" s="11" customFormat="1" ht="30" customHeight="1" x14ac:dyDescent="0.35">
      <c r="A48" s="11" t="s">
        <v>105</v>
      </c>
    </row>
    <row r="49" spans="1:11" s="11" customFormat="1" ht="30" customHeight="1" x14ac:dyDescent="0.35">
      <c r="A49" s="11" t="s">
        <v>25</v>
      </c>
    </row>
    <row r="50" spans="1:11" s="10" customFormat="1" ht="30" customHeight="1" x14ac:dyDescent="0.35">
      <c r="A50" s="11" t="s">
        <v>26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1:11" s="10" customFormat="1" ht="30" customHeight="1" x14ac:dyDescent="0.3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1:11" s="10" customFormat="1" ht="30" customHeight="1" x14ac:dyDescent="0.35">
      <c r="A52" s="11" t="s">
        <v>106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1:11" s="10" customFormat="1" ht="30" customHeight="1" x14ac:dyDescent="0.35">
      <c r="A53" s="11" t="s">
        <v>29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</row>
  </sheetData>
  <mergeCells count="10">
    <mergeCell ref="A28:A39"/>
    <mergeCell ref="A40:A41"/>
    <mergeCell ref="A42:A43"/>
    <mergeCell ref="A46:K46"/>
    <mergeCell ref="A5:B5"/>
    <mergeCell ref="A6:B6"/>
    <mergeCell ref="A9:B9"/>
    <mergeCell ref="C9:D9"/>
    <mergeCell ref="A12:B12"/>
    <mergeCell ref="A18:A27"/>
  </mergeCells>
  <pageMargins left="0.31496062992125984" right="0.31496062992125984" top="0.19685039370078741" bottom="0.35433070866141736" header="0.19685039370078741" footer="0.31496062992125984"/>
  <pageSetup paperSize="9" scale="44" orientation="landscape" r:id="rId1"/>
  <rowBreaks count="1" manualBreakCount="1">
    <brk id="43" max="3" man="1"/>
  </rowBreaks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'lista rozwijana'!$B$2:$B$10</xm:f>
          </x14:formula1>
          <xm:sqref>D10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K55"/>
  <sheetViews>
    <sheetView tabSelected="1" view="pageBreakPreview" zoomScale="60" zoomScaleNormal="60" workbookViewId="0">
      <pane xSplit="10" ySplit="13" topLeftCell="K14" activePane="bottomRight" state="frozen"/>
      <selection pane="topRight" activeCell="K1" sqref="K1"/>
      <selection pane="bottomLeft" activeCell="A14" sqref="A14"/>
      <selection pane="bottomRight" activeCell="D7" sqref="D7:K7"/>
    </sheetView>
  </sheetViews>
  <sheetFormatPr defaultRowHeight="15" x14ac:dyDescent="0.25"/>
  <cols>
    <col min="1" max="1" width="7.7109375" customWidth="1"/>
    <col min="2" max="2" width="23.7109375" customWidth="1"/>
    <col min="3" max="3" width="30.7109375" customWidth="1"/>
    <col min="4" max="4" width="5.7109375" customWidth="1"/>
    <col min="5" max="5" width="27.7109375" customWidth="1"/>
    <col min="6" max="6" width="28.7109375" customWidth="1"/>
    <col min="7" max="7" width="6.28515625" customWidth="1"/>
    <col min="8" max="8" width="25.7109375" customWidth="1"/>
    <col min="9" max="9" width="30.7109375" customWidth="1"/>
    <col min="10" max="10" width="36.7109375" customWidth="1"/>
    <col min="11" max="11" width="24.7109375" customWidth="1"/>
  </cols>
  <sheetData>
    <row r="1" spans="1:11" hidden="1" x14ac:dyDescent="0.25"/>
    <row r="2" spans="1:11" ht="90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30" customHeight="1" x14ac:dyDescent="0.25">
      <c r="A3" s="92"/>
      <c r="B3" s="92"/>
      <c r="C3" s="92"/>
      <c r="D3" s="98" t="s">
        <v>39</v>
      </c>
      <c r="E3" s="99"/>
      <c r="F3" s="99"/>
      <c r="G3" s="99"/>
      <c r="H3" s="99"/>
      <c r="I3" s="100"/>
      <c r="J3" s="2" t="s">
        <v>20</v>
      </c>
      <c r="K3" s="3" t="s">
        <v>3</v>
      </c>
    </row>
    <row r="4" spans="1:11" ht="30" customHeight="1" x14ac:dyDescent="0.25">
      <c r="A4" s="92"/>
      <c r="B4" s="92"/>
      <c r="C4" s="92"/>
      <c r="D4" s="101"/>
      <c r="E4" s="102"/>
      <c r="F4" s="102"/>
      <c r="G4" s="102"/>
      <c r="H4" s="102"/>
      <c r="I4" s="103"/>
      <c r="J4" s="2" t="s">
        <v>14</v>
      </c>
      <c r="K4" s="3" t="s">
        <v>2</v>
      </c>
    </row>
    <row r="5" spans="1:11" ht="30" customHeight="1" x14ac:dyDescent="0.25">
      <c r="A5" s="97" t="s">
        <v>0</v>
      </c>
      <c r="B5" s="94"/>
      <c r="C5" s="5" t="s">
        <v>1</v>
      </c>
      <c r="D5" s="104"/>
      <c r="E5" s="105"/>
      <c r="F5" s="105"/>
      <c r="G5" s="105"/>
      <c r="H5" s="105"/>
      <c r="I5" s="106"/>
      <c r="J5" s="2" t="s">
        <v>21</v>
      </c>
      <c r="K5" s="4" t="s">
        <v>15</v>
      </c>
    </row>
    <row r="6" spans="1:11" ht="30" customHeight="1" x14ac:dyDescent="0.35">
      <c r="A6" s="80" t="s">
        <v>31</v>
      </c>
      <c r="B6" s="80"/>
      <c r="C6" s="80"/>
      <c r="D6" s="80"/>
      <c r="E6" s="80"/>
      <c r="F6" s="80"/>
      <c r="G6" s="80"/>
      <c r="H6" s="80"/>
      <c r="I6" s="80"/>
      <c r="J6" s="81"/>
      <c r="K6" s="81"/>
    </row>
    <row r="7" spans="1:11" ht="60" customHeight="1" x14ac:dyDescent="0.25">
      <c r="A7" s="79" t="s">
        <v>4</v>
      </c>
      <c r="B7" s="79"/>
      <c r="C7" s="79"/>
      <c r="D7" s="96" t="str">
        <f>IF(METRYCZKA!$B$7="","",METRYCZKA!$B$7)</f>
        <v/>
      </c>
      <c r="E7" s="96"/>
      <c r="F7" s="96"/>
      <c r="G7" s="96"/>
      <c r="H7" s="96"/>
      <c r="I7" s="96"/>
      <c r="J7" s="96"/>
      <c r="K7" s="96"/>
    </row>
    <row r="8" spans="1:11" ht="30" customHeight="1" x14ac:dyDescent="0.25">
      <c r="A8" s="79" t="s">
        <v>5</v>
      </c>
      <c r="B8" s="79"/>
      <c r="C8" s="79"/>
      <c r="D8" s="93" t="str">
        <f>IF(METRYCZKA!$B$8="","",METRYCZKA!$B$8)</f>
        <v/>
      </c>
      <c r="E8" s="93"/>
      <c r="F8" s="54"/>
      <c r="G8" s="55"/>
      <c r="H8" s="93"/>
      <c r="I8" s="93"/>
      <c r="J8" s="93"/>
      <c r="K8" s="93"/>
    </row>
    <row r="9" spans="1:11" ht="30" customHeight="1" x14ac:dyDescent="0.35">
      <c r="A9" s="80" t="s">
        <v>32</v>
      </c>
      <c r="B9" s="80"/>
      <c r="C9" s="80"/>
      <c r="D9" s="80"/>
      <c r="E9" s="80"/>
      <c r="F9" s="80"/>
      <c r="G9" s="80"/>
      <c r="H9" s="80"/>
      <c r="I9" s="80"/>
      <c r="J9" s="81"/>
      <c r="K9" s="81"/>
    </row>
    <row r="10" spans="1:11" ht="30" customHeight="1" x14ac:dyDescent="0.25">
      <c r="A10" s="79" t="s">
        <v>6</v>
      </c>
      <c r="B10" s="79"/>
      <c r="C10" s="79"/>
      <c r="D10" s="93" t="str">
        <f>IF(METRYCZKA!$B$10="","",METRYCZKA!$B$10)</f>
        <v/>
      </c>
      <c r="E10" s="93"/>
      <c r="F10" s="54"/>
      <c r="G10" s="94"/>
      <c r="H10" s="95"/>
      <c r="I10" s="95"/>
      <c r="J10" s="14" t="s">
        <v>19</v>
      </c>
      <c r="K10" s="14" t="str">
        <f>IF(METRYCZKA!$D$10="","",METRYCZKA!$D$10)</f>
        <v/>
      </c>
    </row>
    <row r="11" spans="1:11" ht="30" customHeight="1" x14ac:dyDescent="0.25">
      <c r="A11" s="79" t="s">
        <v>7</v>
      </c>
      <c r="B11" s="79"/>
      <c r="C11" s="79"/>
      <c r="D11" s="117" t="str">
        <f>IF(METRYCZKA!$B$11="","",METRYCZKA!$B$11)</f>
        <v/>
      </c>
      <c r="E11" s="117"/>
      <c r="F11" s="118"/>
      <c r="G11" s="94"/>
      <c r="H11" s="95"/>
      <c r="I11" s="95"/>
      <c r="J11" s="14" t="s">
        <v>8</v>
      </c>
      <c r="K11" s="14" t="str">
        <f>IF(METRYCZKA!$D$11="","",METRYCZKA!$D$11)</f>
        <v/>
      </c>
    </row>
    <row r="12" spans="1:11" ht="30" customHeight="1" x14ac:dyDescent="0.35">
      <c r="A12" s="80" t="s">
        <v>33</v>
      </c>
      <c r="B12" s="80"/>
      <c r="C12" s="80"/>
      <c r="D12" s="80"/>
      <c r="E12" s="80"/>
      <c r="F12" s="80"/>
      <c r="G12" s="80"/>
      <c r="H12" s="80"/>
      <c r="I12" s="80"/>
      <c r="J12" s="81"/>
      <c r="K12" s="81"/>
    </row>
    <row r="13" spans="1:11" ht="30" customHeight="1" x14ac:dyDescent="0.25">
      <c r="A13" s="79" t="s">
        <v>9</v>
      </c>
      <c r="B13" s="79"/>
      <c r="C13" s="79"/>
      <c r="D13" s="115" t="str">
        <f>IF(METRYCZKA!$B$13="","",METRYCZKA!$B$13)</f>
        <v>AQUANET S.A., ul. Dolna Wilda 126, 61-492 Poznań</v>
      </c>
      <c r="E13" s="115"/>
      <c r="F13" s="115"/>
      <c r="G13" s="115"/>
      <c r="H13" s="115"/>
      <c r="I13" s="115"/>
      <c r="J13" s="115"/>
      <c r="K13" s="115"/>
    </row>
    <row r="14" spans="1:11" ht="60" customHeight="1" x14ac:dyDescent="0.25">
      <c r="A14" s="79" t="s">
        <v>10</v>
      </c>
      <c r="B14" s="79"/>
      <c r="C14" s="79"/>
      <c r="D14" s="115" t="str">
        <f>IF(METRYCZKA!$B$14="","",METRYCZKA!$B$14)</f>
        <v/>
      </c>
      <c r="E14" s="115"/>
      <c r="F14" s="115"/>
      <c r="G14" s="115"/>
      <c r="H14" s="115"/>
      <c r="I14" s="115"/>
      <c r="J14" s="115"/>
      <c r="K14" s="115"/>
    </row>
    <row r="15" spans="1:11" ht="30" customHeight="1" x14ac:dyDescent="0.25">
      <c r="A15" s="79" t="s">
        <v>11</v>
      </c>
      <c r="B15" s="79"/>
      <c r="C15" s="79"/>
      <c r="D15" s="115" t="str">
        <f>IF(METRYCZKA!$B$15="","",METRYCZKA!$B$15)</f>
        <v/>
      </c>
      <c r="E15" s="115"/>
      <c r="F15" s="115"/>
      <c r="G15" s="115"/>
      <c r="H15" s="115"/>
      <c r="I15" s="115"/>
      <c r="J15" s="115"/>
      <c r="K15" s="115"/>
    </row>
    <row r="16" spans="1:11" ht="30" customHeight="1" x14ac:dyDescent="0.25">
      <c r="A16" s="79" t="s">
        <v>60</v>
      </c>
      <c r="B16" s="79"/>
      <c r="C16" s="79"/>
      <c r="D16" s="115" t="str">
        <f>IF(METRYCZKA!$B$16="","",METRYCZKA!$B$16)</f>
        <v>nie dotyczy</v>
      </c>
      <c r="E16" s="115"/>
      <c r="F16" s="115"/>
      <c r="G16" s="115"/>
      <c r="H16" s="115"/>
      <c r="I16" s="115"/>
      <c r="J16" s="115"/>
      <c r="K16" s="115"/>
    </row>
    <row r="17" spans="1:11" ht="30" customHeight="1" x14ac:dyDescent="0.25">
      <c r="A17" s="116" t="s">
        <v>34</v>
      </c>
      <c r="B17" s="116"/>
      <c r="C17" s="116"/>
      <c r="D17" s="115" t="s">
        <v>13</v>
      </c>
      <c r="E17" s="115"/>
      <c r="F17" s="115"/>
      <c r="G17" s="115"/>
      <c r="H17" s="115"/>
      <c r="I17" s="96" t="s">
        <v>22</v>
      </c>
      <c r="J17" s="79"/>
      <c r="K17" s="79"/>
    </row>
    <row r="18" spans="1:11" ht="30" customHeight="1" x14ac:dyDescent="0.25">
      <c r="A18" s="66" t="s">
        <v>9</v>
      </c>
      <c r="B18" s="67"/>
      <c r="C18" s="68"/>
      <c r="D18" s="6">
        <v>1</v>
      </c>
      <c r="E18" s="64" t="str">
        <f>IF(I18="","",INDEX(METRYCZKA!$B$18:$C$43,MATCH($I18,METRYCZKA!$C$18:$C$43,0),1))</f>
        <v>TEST TEST 1</v>
      </c>
      <c r="F18" s="65"/>
      <c r="G18" s="65"/>
      <c r="H18" s="65"/>
      <c r="I18" s="64" t="s">
        <v>40</v>
      </c>
      <c r="J18" s="65"/>
      <c r="K18" s="65"/>
    </row>
    <row r="19" spans="1:11" ht="30" customHeight="1" x14ac:dyDescent="0.25">
      <c r="A19" s="85"/>
      <c r="B19" s="86"/>
      <c r="C19" s="87"/>
      <c r="D19" s="6">
        <v>2</v>
      </c>
      <c r="E19" s="64" t="str">
        <f>IF(I19="","",INDEX(METRYCZKA!$B$18:$C$43,MATCH($I19,METRYCZKA!$C$18:$C$43,0),1))</f>
        <v>TEST TEST 2</v>
      </c>
      <c r="F19" s="65"/>
      <c r="G19" s="65"/>
      <c r="H19" s="65"/>
      <c r="I19" s="64" t="s">
        <v>64</v>
      </c>
      <c r="J19" s="65"/>
      <c r="K19" s="65"/>
    </row>
    <row r="20" spans="1:11" ht="30" customHeight="1" x14ac:dyDescent="0.25">
      <c r="A20" s="69"/>
      <c r="B20" s="70"/>
      <c r="C20" s="71"/>
      <c r="D20" s="6">
        <v>3</v>
      </c>
      <c r="E20" s="64" t="str">
        <f>IF(I20="","",INDEX(METRYCZKA!$B$18:$C$43,MATCH($I20,METRYCZKA!$C$18:$C$43,0),1))</f>
        <v>TEST TEST 10</v>
      </c>
      <c r="F20" s="65"/>
      <c r="G20" s="65"/>
      <c r="H20" s="65"/>
      <c r="I20" s="64" t="s">
        <v>17</v>
      </c>
      <c r="J20" s="65"/>
      <c r="K20" s="65"/>
    </row>
    <row r="21" spans="1:11" ht="30" customHeight="1" x14ac:dyDescent="0.25">
      <c r="A21" s="66" t="s">
        <v>10</v>
      </c>
      <c r="B21" s="67"/>
      <c r="C21" s="68"/>
      <c r="D21" s="6">
        <v>1</v>
      </c>
      <c r="E21" s="64" t="str">
        <f>IF(I21="","",INDEX(METRYCZKA!$B$18:$C$43,MATCH($I21,METRYCZKA!$C$18:$C$43,0),1))</f>
        <v>TEST TEST 12</v>
      </c>
      <c r="F21" s="65"/>
      <c r="G21" s="65"/>
      <c r="H21" s="65"/>
      <c r="I21" s="64" t="s">
        <v>28</v>
      </c>
      <c r="J21" s="65"/>
      <c r="K21" s="65"/>
    </row>
    <row r="22" spans="1:11" ht="30" customHeight="1" x14ac:dyDescent="0.25">
      <c r="A22" s="69"/>
      <c r="B22" s="70"/>
      <c r="C22" s="71"/>
      <c r="D22" s="6">
        <v>2</v>
      </c>
      <c r="E22" s="64" t="str">
        <f>IF(I22="","",INDEX(METRYCZKA!$B$18:$C$43,MATCH($I22,METRYCZKA!$C$18:$C$43,0),1))</f>
        <v>TEST TEST 21</v>
      </c>
      <c r="F22" s="65"/>
      <c r="G22" s="65"/>
      <c r="H22" s="65"/>
      <c r="I22" s="64" t="s">
        <v>61</v>
      </c>
      <c r="J22" s="65"/>
      <c r="K22" s="65"/>
    </row>
    <row r="23" spans="1:11" ht="30" customHeight="1" x14ac:dyDescent="0.25">
      <c r="A23" s="66" t="s">
        <v>11</v>
      </c>
      <c r="B23" s="67"/>
      <c r="C23" s="68"/>
      <c r="D23" s="6">
        <v>1</v>
      </c>
      <c r="E23" s="64" t="str">
        <f>IF(I23="","",INDEX(METRYCZKA!$B$18:$C$43,MATCH($I23,METRYCZKA!$C$18:$C$43,0),1))</f>
        <v/>
      </c>
      <c r="F23" s="65"/>
      <c r="G23" s="65"/>
      <c r="H23" s="65"/>
      <c r="I23" s="64"/>
      <c r="J23" s="65"/>
      <c r="K23" s="65"/>
    </row>
    <row r="24" spans="1:11" ht="30" customHeight="1" x14ac:dyDescent="0.25">
      <c r="A24" s="69"/>
      <c r="B24" s="70"/>
      <c r="C24" s="71"/>
      <c r="D24" s="6">
        <v>2</v>
      </c>
      <c r="E24" s="64" t="str">
        <f>IF(I24="","",INDEX(METRYCZKA!$B$18:$C$43,MATCH($I24,METRYCZKA!$C$18:$C$43,0),1))</f>
        <v/>
      </c>
      <c r="F24" s="65"/>
      <c r="G24" s="65"/>
      <c r="H24" s="65"/>
      <c r="I24" s="64"/>
      <c r="J24" s="65"/>
      <c r="K24" s="65"/>
    </row>
    <row r="25" spans="1:11" ht="30" customHeight="1" x14ac:dyDescent="0.25">
      <c r="A25" s="66" t="s">
        <v>60</v>
      </c>
      <c r="B25" s="67"/>
      <c r="C25" s="68"/>
      <c r="D25" s="6">
        <v>1</v>
      </c>
      <c r="E25" s="64" t="str">
        <f>IF(I25="","",INDEX(METRYCZKA!$B$18:$C$43,MATCH($I25,METRYCZKA!$C$18:$C$43,0),1))</f>
        <v/>
      </c>
      <c r="F25" s="65"/>
      <c r="G25" s="65"/>
      <c r="H25" s="65"/>
      <c r="I25" s="64"/>
      <c r="J25" s="65"/>
      <c r="K25" s="65"/>
    </row>
    <row r="26" spans="1:11" ht="30" customHeight="1" x14ac:dyDescent="0.25">
      <c r="A26" s="69"/>
      <c r="B26" s="70"/>
      <c r="C26" s="71"/>
      <c r="D26" s="6">
        <v>2</v>
      </c>
      <c r="E26" s="64" t="str">
        <f>IF(I26="","",INDEX(METRYCZKA!$B$18:$C$43,MATCH($I26,METRYCZKA!$C$18:$C$43,0),1))</f>
        <v/>
      </c>
      <c r="F26" s="65"/>
      <c r="G26" s="65"/>
      <c r="H26" s="65"/>
      <c r="I26" s="64"/>
      <c r="J26" s="65"/>
      <c r="K26" s="65"/>
    </row>
    <row r="27" spans="1:11" ht="30" customHeight="1" x14ac:dyDescent="0.25">
      <c r="A27" s="88" t="s">
        <v>58</v>
      </c>
      <c r="B27" s="89"/>
      <c r="C27" s="89"/>
      <c r="D27" s="89"/>
      <c r="E27" s="89"/>
      <c r="F27" s="89"/>
      <c r="G27" s="89"/>
      <c r="H27" s="89"/>
      <c r="I27" s="89"/>
      <c r="J27" s="89"/>
      <c r="K27" s="90"/>
    </row>
    <row r="28" spans="1:11" ht="30" customHeight="1" x14ac:dyDescent="0.25">
      <c r="A28" s="76">
        <v>1</v>
      </c>
      <c r="B28" s="54" t="s">
        <v>51</v>
      </c>
      <c r="C28" s="63"/>
      <c r="D28" s="63"/>
      <c r="E28" s="63"/>
      <c r="F28" s="72"/>
      <c r="G28" s="72"/>
      <c r="H28" s="72"/>
      <c r="I28" s="72"/>
      <c r="J28" s="72"/>
      <c r="K28" s="72"/>
    </row>
    <row r="29" spans="1:11" ht="60" customHeight="1" x14ac:dyDescent="0.25">
      <c r="A29" s="77"/>
      <c r="B29" s="54" t="s">
        <v>48</v>
      </c>
      <c r="C29" s="63"/>
      <c r="D29" s="63"/>
      <c r="E29" s="63"/>
      <c r="F29" s="40" t="s">
        <v>2</v>
      </c>
      <c r="G29" s="57" t="s">
        <v>50</v>
      </c>
      <c r="H29" s="57"/>
      <c r="I29" s="57"/>
      <c r="J29" s="57"/>
      <c r="K29" s="58"/>
    </row>
    <row r="30" spans="1:11" ht="30" customHeight="1" x14ac:dyDescent="0.25">
      <c r="A30" s="76">
        <v>2</v>
      </c>
      <c r="B30" s="73" t="s">
        <v>52</v>
      </c>
      <c r="C30" s="74"/>
      <c r="D30" s="74"/>
      <c r="E30" s="74"/>
      <c r="F30" s="74"/>
      <c r="G30" s="74"/>
      <c r="H30" s="74"/>
      <c r="I30" s="74"/>
      <c r="J30" s="74"/>
      <c r="K30" s="75"/>
    </row>
    <row r="31" spans="1:11" ht="30" customHeight="1" x14ac:dyDescent="0.25">
      <c r="A31" s="78"/>
      <c r="B31" s="73" t="s">
        <v>53</v>
      </c>
      <c r="C31" s="74"/>
      <c r="D31" s="74"/>
      <c r="E31" s="74"/>
      <c r="F31" s="74"/>
      <c r="G31" s="74"/>
      <c r="H31" s="74"/>
      <c r="I31" s="74"/>
      <c r="J31" s="74"/>
      <c r="K31" s="75"/>
    </row>
    <row r="32" spans="1:11" ht="30" customHeight="1" x14ac:dyDescent="0.25">
      <c r="A32" s="78"/>
      <c r="B32" s="73" t="s">
        <v>54</v>
      </c>
      <c r="C32" s="74"/>
      <c r="D32" s="74"/>
      <c r="E32" s="74"/>
      <c r="F32" s="74"/>
      <c r="G32" s="74"/>
      <c r="H32" s="74"/>
      <c r="I32" s="74"/>
      <c r="J32" s="74"/>
      <c r="K32" s="75"/>
    </row>
    <row r="33" spans="1:11" ht="30" customHeight="1" x14ac:dyDescent="0.25">
      <c r="A33" s="78"/>
      <c r="B33" s="73" t="s">
        <v>55</v>
      </c>
      <c r="C33" s="74"/>
      <c r="D33" s="74"/>
      <c r="E33" s="74"/>
      <c r="F33" s="74"/>
      <c r="G33" s="74"/>
      <c r="H33" s="74"/>
      <c r="I33" s="74"/>
      <c r="J33" s="74"/>
      <c r="K33" s="75"/>
    </row>
    <row r="34" spans="1:11" ht="30" customHeight="1" x14ac:dyDescent="0.25">
      <c r="A34" s="78"/>
      <c r="B34" s="73" t="s">
        <v>56</v>
      </c>
      <c r="C34" s="74"/>
      <c r="D34" s="74"/>
      <c r="E34" s="74"/>
      <c r="F34" s="74"/>
      <c r="G34" s="74"/>
      <c r="H34" s="74"/>
      <c r="I34" s="74"/>
      <c r="J34" s="74"/>
      <c r="K34" s="75"/>
    </row>
    <row r="35" spans="1:11" ht="30" customHeight="1" x14ac:dyDescent="0.25">
      <c r="A35" s="77"/>
      <c r="B35" s="73" t="s">
        <v>57</v>
      </c>
      <c r="C35" s="74"/>
      <c r="D35" s="74"/>
      <c r="E35" s="74"/>
      <c r="F35" s="74"/>
      <c r="G35" s="74"/>
      <c r="H35" s="74"/>
      <c r="I35" s="74"/>
      <c r="J35" s="74"/>
      <c r="K35" s="75"/>
    </row>
    <row r="36" spans="1:11" ht="150" customHeight="1" x14ac:dyDescent="0.25">
      <c r="A36" s="14">
        <v>3</v>
      </c>
      <c r="B36" s="56" t="s">
        <v>41</v>
      </c>
      <c r="C36" s="57"/>
      <c r="D36" s="57"/>
      <c r="E36" s="57"/>
      <c r="F36" s="57"/>
      <c r="G36" s="57"/>
      <c r="H36" s="57"/>
      <c r="I36" s="57"/>
      <c r="J36" s="57"/>
      <c r="K36" s="58"/>
    </row>
    <row r="37" spans="1:11" ht="60" customHeight="1" x14ac:dyDescent="0.25">
      <c r="A37" s="14">
        <v>4</v>
      </c>
      <c r="B37" s="56" t="s">
        <v>42</v>
      </c>
      <c r="C37" s="57"/>
      <c r="D37" s="57"/>
      <c r="E37" s="57"/>
      <c r="F37" s="57"/>
      <c r="G37" s="57"/>
      <c r="H37" s="57"/>
      <c r="I37" s="57"/>
      <c r="J37" s="57"/>
      <c r="K37" s="58"/>
    </row>
    <row r="38" spans="1:11" ht="60" customHeight="1" x14ac:dyDescent="0.25">
      <c r="A38" s="14">
        <v>5</v>
      </c>
      <c r="B38" s="56" t="s">
        <v>43</v>
      </c>
      <c r="C38" s="57"/>
      <c r="D38" s="57"/>
      <c r="E38" s="57"/>
      <c r="F38" s="57"/>
      <c r="G38" s="57"/>
      <c r="H38" s="57"/>
      <c r="I38" s="57"/>
      <c r="J38" s="57"/>
      <c r="K38" s="58"/>
    </row>
    <row r="39" spans="1:11" ht="60" customHeight="1" x14ac:dyDescent="0.25">
      <c r="A39" s="14">
        <v>6</v>
      </c>
      <c r="B39" s="56" t="s">
        <v>44</v>
      </c>
      <c r="C39" s="57"/>
      <c r="D39" s="57"/>
      <c r="E39" s="57"/>
      <c r="F39" s="57"/>
      <c r="G39" s="57"/>
      <c r="H39" s="57"/>
      <c r="I39" s="57"/>
      <c r="J39" s="57"/>
      <c r="K39" s="58"/>
    </row>
    <row r="40" spans="1:11" ht="90" customHeight="1" x14ac:dyDescent="0.25">
      <c r="A40" s="14">
        <v>7</v>
      </c>
      <c r="B40" s="56" t="s">
        <v>45</v>
      </c>
      <c r="C40" s="57"/>
      <c r="D40" s="57"/>
      <c r="E40" s="57"/>
      <c r="F40" s="57"/>
      <c r="G40" s="57"/>
      <c r="H40" s="57"/>
      <c r="I40" s="57"/>
      <c r="J40" s="57"/>
      <c r="K40" s="58"/>
    </row>
    <row r="41" spans="1:11" ht="30" customHeight="1" x14ac:dyDescent="0.25">
      <c r="A41" s="14">
        <v>8</v>
      </c>
      <c r="B41" s="54" t="s">
        <v>49</v>
      </c>
      <c r="C41" s="63"/>
      <c r="D41" s="63"/>
      <c r="E41" s="63"/>
      <c r="F41" s="63"/>
      <c r="G41" s="63"/>
      <c r="H41" s="62"/>
      <c r="I41" s="62"/>
      <c r="J41" s="62"/>
      <c r="K41" s="62"/>
    </row>
    <row r="42" spans="1:11" ht="60" customHeight="1" x14ac:dyDescent="0.25">
      <c r="A42" s="14">
        <v>9</v>
      </c>
      <c r="B42" s="56" t="s">
        <v>46</v>
      </c>
      <c r="C42" s="57"/>
      <c r="D42" s="57"/>
      <c r="E42" s="57"/>
      <c r="F42" s="57"/>
      <c r="G42" s="57"/>
      <c r="H42" s="62"/>
      <c r="I42" s="62"/>
      <c r="J42" s="62"/>
      <c r="K42" s="62"/>
    </row>
    <row r="43" spans="1:11" ht="30" customHeight="1" x14ac:dyDescent="0.25">
      <c r="A43" s="14">
        <v>10</v>
      </c>
      <c r="B43" s="56" t="s">
        <v>47</v>
      </c>
      <c r="C43" s="57"/>
      <c r="D43" s="57"/>
      <c r="E43" s="57"/>
      <c r="F43" s="57"/>
      <c r="G43" s="57"/>
      <c r="H43" s="62"/>
      <c r="I43" s="62"/>
      <c r="J43" s="62"/>
      <c r="K43" s="62"/>
    </row>
    <row r="44" spans="1:11" ht="60" customHeight="1" x14ac:dyDescent="0.25">
      <c r="A44" s="14">
        <v>11</v>
      </c>
      <c r="B44" s="59" t="s">
        <v>107</v>
      </c>
      <c r="C44" s="60"/>
      <c r="D44" s="60"/>
      <c r="E44" s="60"/>
      <c r="F44" s="60"/>
      <c r="G44" s="60"/>
      <c r="H44" s="60"/>
      <c r="I44" s="60"/>
      <c r="J44" s="60"/>
      <c r="K44" s="61"/>
    </row>
    <row r="45" spans="1:11" ht="30" customHeight="1" x14ac:dyDescent="0.25">
      <c r="A45" s="88" t="s">
        <v>36</v>
      </c>
      <c r="B45" s="89"/>
      <c r="C45" s="89"/>
      <c r="D45" s="89"/>
      <c r="E45" s="89"/>
      <c r="F45" s="89"/>
      <c r="G45" s="89"/>
      <c r="H45" s="89"/>
      <c r="I45" s="89"/>
      <c r="J45" s="89"/>
      <c r="K45" s="90"/>
    </row>
    <row r="46" spans="1:11" ht="30" customHeight="1" x14ac:dyDescent="0.25">
      <c r="A46" s="43">
        <v>1</v>
      </c>
      <c r="B46" s="82"/>
      <c r="C46" s="83"/>
      <c r="D46" s="83"/>
      <c r="E46" s="83"/>
      <c r="F46" s="83"/>
      <c r="G46" s="83"/>
      <c r="H46" s="83"/>
      <c r="I46" s="83"/>
      <c r="J46" s="83"/>
      <c r="K46" s="84"/>
    </row>
    <row r="47" spans="1:11" ht="30" customHeight="1" x14ac:dyDescent="0.25">
      <c r="A47" s="43">
        <v>2</v>
      </c>
      <c r="B47" s="82"/>
      <c r="C47" s="83"/>
      <c r="D47" s="83"/>
      <c r="E47" s="83"/>
      <c r="F47" s="83"/>
      <c r="G47" s="83"/>
      <c r="H47" s="83"/>
      <c r="I47" s="83"/>
      <c r="J47" s="83"/>
      <c r="K47" s="84"/>
    </row>
    <row r="48" spans="1:11" ht="30" customHeight="1" x14ac:dyDescent="0.25">
      <c r="A48" s="43">
        <v>3</v>
      </c>
      <c r="B48" s="82"/>
      <c r="C48" s="83"/>
      <c r="D48" s="83"/>
      <c r="E48" s="83"/>
      <c r="F48" s="83"/>
      <c r="G48" s="83"/>
      <c r="H48" s="83"/>
      <c r="I48" s="83"/>
      <c r="J48" s="83"/>
      <c r="K48" s="84"/>
    </row>
    <row r="49" spans="1:11" ht="30" customHeight="1" x14ac:dyDescent="0.35">
      <c r="A49" s="80" t="s">
        <v>35</v>
      </c>
      <c r="B49" s="80"/>
      <c r="C49" s="80"/>
      <c r="D49" s="80"/>
      <c r="E49" s="80"/>
      <c r="F49" s="80"/>
      <c r="G49" s="80"/>
      <c r="H49" s="80"/>
      <c r="I49" s="80"/>
      <c r="J49" s="81"/>
      <c r="K49" s="81"/>
    </row>
    <row r="50" spans="1:11" ht="30" customHeight="1" x14ac:dyDescent="0.25">
      <c r="A50" s="54" t="s">
        <v>9</v>
      </c>
      <c r="B50" s="63"/>
      <c r="C50" s="55"/>
      <c r="D50" s="54" t="s">
        <v>10</v>
      </c>
      <c r="E50" s="63"/>
      <c r="F50" s="55"/>
      <c r="G50" s="54" t="s">
        <v>11</v>
      </c>
      <c r="H50" s="63"/>
      <c r="I50" s="55"/>
      <c r="J50" s="7"/>
      <c r="K50" s="8"/>
    </row>
    <row r="51" spans="1:11" ht="150" customHeight="1" x14ac:dyDescent="0.25">
      <c r="A51" s="9">
        <v>1</v>
      </c>
      <c r="B51" s="109"/>
      <c r="C51" s="110"/>
      <c r="D51" s="9">
        <v>1</v>
      </c>
      <c r="E51" s="109"/>
      <c r="F51" s="110"/>
      <c r="G51" s="9">
        <v>1</v>
      </c>
      <c r="H51" s="109"/>
      <c r="I51" s="110"/>
      <c r="J51" s="111"/>
      <c r="K51" s="112"/>
    </row>
    <row r="52" spans="1:11" ht="150" customHeight="1" x14ac:dyDescent="0.25">
      <c r="A52" s="9">
        <v>2</v>
      </c>
      <c r="B52" s="109"/>
      <c r="C52" s="110"/>
      <c r="D52" s="38">
        <v>2</v>
      </c>
      <c r="E52" s="109"/>
      <c r="F52" s="110"/>
      <c r="G52" s="9">
        <v>2</v>
      </c>
      <c r="H52" s="109"/>
      <c r="I52" s="110"/>
      <c r="J52" s="111"/>
      <c r="K52" s="112"/>
    </row>
    <row r="53" spans="1:11" ht="150" customHeight="1" x14ac:dyDescent="0.25">
      <c r="A53" s="9">
        <v>3</v>
      </c>
      <c r="B53" s="109"/>
      <c r="C53" s="110"/>
      <c r="D53" s="38">
        <v>3</v>
      </c>
      <c r="E53" s="109"/>
      <c r="F53" s="110"/>
      <c r="G53" s="9">
        <v>3</v>
      </c>
      <c r="H53" s="109"/>
      <c r="I53" s="110"/>
      <c r="J53" s="111"/>
      <c r="K53" s="112"/>
    </row>
    <row r="54" spans="1:11" s="1" customFormat="1" ht="30" customHeight="1" x14ac:dyDescent="0.35">
      <c r="A54" s="113" t="s">
        <v>23</v>
      </c>
      <c r="B54" s="113"/>
      <c r="C54" s="114"/>
      <c r="D54" s="114"/>
      <c r="E54" s="114"/>
      <c r="F54" s="114"/>
      <c r="G54" s="114"/>
      <c r="H54" s="114"/>
      <c r="I54" s="114"/>
      <c r="J54" s="114"/>
      <c r="K54" s="114"/>
    </row>
    <row r="55" spans="1:11" s="1" customFormat="1" ht="30" customHeight="1" x14ac:dyDescent="0.35">
      <c r="A55" s="107" t="s">
        <v>16</v>
      </c>
      <c r="B55" s="107"/>
      <c r="C55" s="108"/>
      <c r="D55" s="108"/>
      <c r="E55" s="108"/>
      <c r="F55" s="108"/>
      <c r="G55" s="108"/>
      <c r="H55" s="108"/>
      <c r="I55" s="108"/>
      <c r="J55" s="108"/>
      <c r="K55" s="108"/>
    </row>
  </sheetData>
  <mergeCells count="98">
    <mergeCell ref="D17:H17"/>
    <mergeCell ref="A11:C11"/>
    <mergeCell ref="I17:K17"/>
    <mergeCell ref="E18:H18"/>
    <mergeCell ref="I18:K18"/>
    <mergeCell ref="A17:C17"/>
    <mergeCell ref="A16:C16"/>
    <mergeCell ref="D13:K13"/>
    <mergeCell ref="D14:K14"/>
    <mergeCell ref="D16:K16"/>
    <mergeCell ref="D15:K15"/>
    <mergeCell ref="A12:K12"/>
    <mergeCell ref="D11:F11"/>
    <mergeCell ref="G11:I11"/>
    <mergeCell ref="A14:C14"/>
    <mergeCell ref="A15:C15"/>
    <mergeCell ref="A55:K55"/>
    <mergeCell ref="A45:K45"/>
    <mergeCell ref="A50:C50"/>
    <mergeCell ref="H51:I51"/>
    <mergeCell ref="J51:K51"/>
    <mergeCell ref="A54:K54"/>
    <mergeCell ref="B52:C52"/>
    <mergeCell ref="H52:I52"/>
    <mergeCell ref="J52:K52"/>
    <mergeCell ref="B51:C51"/>
    <mergeCell ref="B53:C53"/>
    <mergeCell ref="H53:I53"/>
    <mergeCell ref="J53:K53"/>
    <mergeCell ref="E51:F51"/>
    <mergeCell ref="E52:F52"/>
    <mergeCell ref="E53:F53"/>
    <mergeCell ref="A2:K2"/>
    <mergeCell ref="A3:C4"/>
    <mergeCell ref="A7:C7"/>
    <mergeCell ref="G8:K8"/>
    <mergeCell ref="G10:I10"/>
    <mergeCell ref="D7:K7"/>
    <mergeCell ref="D8:F8"/>
    <mergeCell ref="D10:F10"/>
    <mergeCell ref="A5:B5"/>
    <mergeCell ref="D3:I5"/>
    <mergeCell ref="A8:C8"/>
    <mergeCell ref="A10:C10"/>
    <mergeCell ref="A6:K6"/>
    <mergeCell ref="A9:K9"/>
    <mergeCell ref="A13:C13"/>
    <mergeCell ref="D50:F50"/>
    <mergeCell ref="G50:I50"/>
    <mergeCell ref="A49:K49"/>
    <mergeCell ref="B46:K46"/>
    <mergeCell ref="B47:K47"/>
    <mergeCell ref="B48:K48"/>
    <mergeCell ref="E19:H19"/>
    <mergeCell ref="E20:H20"/>
    <mergeCell ref="I19:K19"/>
    <mergeCell ref="I20:K20"/>
    <mergeCell ref="A18:C20"/>
    <mergeCell ref="E22:H22"/>
    <mergeCell ref="I22:K22"/>
    <mergeCell ref="A21:C22"/>
    <mergeCell ref="A27:K27"/>
    <mergeCell ref="A30:A35"/>
    <mergeCell ref="E23:H23"/>
    <mergeCell ref="I23:K23"/>
    <mergeCell ref="E24:H24"/>
    <mergeCell ref="I24:K24"/>
    <mergeCell ref="A25:C26"/>
    <mergeCell ref="E25:H25"/>
    <mergeCell ref="I25:K25"/>
    <mergeCell ref="E26:H26"/>
    <mergeCell ref="I26:K26"/>
    <mergeCell ref="E21:H21"/>
    <mergeCell ref="I21:K21"/>
    <mergeCell ref="A23:C24"/>
    <mergeCell ref="B36:K36"/>
    <mergeCell ref="B37:K37"/>
    <mergeCell ref="B28:E28"/>
    <mergeCell ref="G29:K29"/>
    <mergeCell ref="F28:K28"/>
    <mergeCell ref="B29:E29"/>
    <mergeCell ref="B31:K31"/>
    <mergeCell ref="B32:K32"/>
    <mergeCell ref="B33:K33"/>
    <mergeCell ref="B34:K34"/>
    <mergeCell ref="B35:K35"/>
    <mergeCell ref="B30:K30"/>
    <mergeCell ref="A28:A29"/>
    <mergeCell ref="B38:K38"/>
    <mergeCell ref="B39:K39"/>
    <mergeCell ref="B40:K40"/>
    <mergeCell ref="B43:G43"/>
    <mergeCell ref="B44:K44"/>
    <mergeCell ref="H43:K43"/>
    <mergeCell ref="B41:G41"/>
    <mergeCell ref="H41:K41"/>
    <mergeCell ref="B42:G42"/>
    <mergeCell ref="H42:K42"/>
  </mergeCells>
  <dataValidations count="1">
    <dataValidation type="date" allowBlank="1" showInputMessage="1" showErrorMessage="1" sqref="K4 F29" xr:uid="{00000000-0002-0000-0100-000000000000}">
      <formula1>44197</formula1>
      <formula2>55153</formula2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METRYCZKA!$C$18:$C$27</xm:f>
          </x14:formula1>
          <xm:sqref>I18:K20</xm:sqref>
        </x14:dataValidation>
        <x14:dataValidation type="list" allowBlank="1" showInputMessage="1" showErrorMessage="1" xr:uid="{00000000-0002-0000-0100-000002000000}">
          <x14:formula1>
            <xm:f>METRYCZKA!$C$28:$C$39</xm:f>
          </x14:formula1>
          <xm:sqref>I21:K22</xm:sqref>
        </x14:dataValidation>
        <x14:dataValidation type="list" allowBlank="1" showInputMessage="1" showErrorMessage="1" xr:uid="{00000000-0002-0000-0100-000003000000}">
          <x14:formula1>
            <xm:f>METRYCZKA!$C$40:$C$41</xm:f>
          </x14:formula1>
          <xm:sqref>I23:K24</xm:sqref>
        </x14:dataValidation>
        <x14:dataValidation type="list" allowBlank="1" showInputMessage="1" showErrorMessage="1" xr:uid="{00000000-0002-0000-0100-000004000000}">
          <x14:formula1>
            <xm:f>METRYCZKA!$C$42:$C$43</xm:f>
          </x14:formula1>
          <xm:sqref>I25:K26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"/>
  <sheetViews>
    <sheetView workbookViewId="0">
      <selection activeCell="B2" sqref="B2:B10"/>
    </sheetView>
  </sheetViews>
  <sheetFormatPr defaultRowHeight="15" x14ac:dyDescent="0.25"/>
  <cols>
    <col min="2" max="2" width="16.85546875" customWidth="1"/>
    <col min="3" max="3" width="21.5703125" customWidth="1"/>
    <col min="4" max="4" width="16.140625" customWidth="1"/>
  </cols>
  <sheetData>
    <row r="1" spans="2:4" x14ac:dyDescent="0.25">
      <c r="B1" t="s">
        <v>113</v>
      </c>
      <c r="C1" t="s">
        <v>116</v>
      </c>
      <c r="D1" t="s">
        <v>115</v>
      </c>
    </row>
    <row r="2" spans="2:4" x14ac:dyDescent="0.25">
      <c r="B2" t="s">
        <v>108</v>
      </c>
      <c r="C2" t="s">
        <v>111</v>
      </c>
      <c r="D2" t="s">
        <v>109</v>
      </c>
    </row>
    <row r="3" spans="2:4" x14ac:dyDescent="0.25">
      <c r="B3" t="s">
        <v>59</v>
      </c>
      <c r="C3" t="s">
        <v>112</v>
      </c>
      <c r="D3" t="s">
        <v>110</v>
      </c>
    </row>
    <row r="4" spans="2:4" x14ac:dyDescent="0.25">
      <c r="B4" t="s">
        <v>117</v>
      </c>
      <c r="C4" t="s">
        <v>12</v>
      </c>
    </row>
    <row r="5" spans="2:4" x14ac:dyDescent="0.25">
      <c r="B5" t="s">
        <v>118</v>
      </c>
    </row>
    <row r="6" spans="2:4" x14ac:dyDescent="0.25">
      <c r="B6" t="s">
        <v>119</v>
      </c>
    </row>
    <row r="7" spans="2:4" x14ac:dyDescent="0.25">
      <c r="B7" t="s">
        <v>122</v>
      </c>
    </row>
    <row r="8" spans="2:4" x14ac:dyDescent="0.25">
      <c r="B8" t="s">
        <v>120</v>
      </c>
    </row>
    <row r="9" spans="2:4" x14ac:dyDescent="0.25">
      <c r="B9" t="s">
        <v>121</v>
      </c>
    </row>
    <row r="10" spans="2:4" x14ac:dyDescent="0.25">
      <c r="B10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6:C16"/>
  <sheetViews>
    <sheetView topLeftCell="A12" workbookViewId="0">
      <selection activeCell="C26" sqref="C26"/>
    </sheetView>
  </sheetViews>
  <sheetFormatPr defaultRowHeight="15" x14ac:dyDescent="0.25"/>
  <cols>
    <col min="2" max="2" width="11.28515625" bestFit="1" customWidth="1"/>
    <col min="3" max="3" width="156.85546875" customWidth="1"/>
  </cols>
  <sheetData>
    <row r="6" spans="2:3" x14ac:dyDescent="0.25">
      <c r="C6" t="e">
        <f>INDEX($C$8:$C$16,MATCH(METRYCZKA!$D$10,$B$8:$B$16,0))</f>
        <v>#N/A</v>
      </c>
    </row>
    <row r="8" spans="2:3" ht="92.25" customHeight="1" x14ac:dyDescent="0.25">
      <c r="B8" t="s">
        <v>108</v>
      </c>
    </row>
    <row r="9" spans="2:3" ht="92.25" customHeight="1" x14ac:dyDescent="0.25">
      <c r="B9" t="s">
        <v>59</v>
      </c>
    </row>
    <row r="10" spans="2:3" ht="92.25" customHeight="1" x14ac:dyDescent="0.25">
      <c r="B10" t="s">
        <v>117</v>
      </c>
    </row>
    <row r="11" spans="2:3" ht="92.25" customHeight="1" x14ac:dyDescent="0.25">
      <c r="B11" t="s">
        <v>118</v>
      </c>
    </row>
    <row r="12" spans="2:3" ht="92.25" customHeight="1" x14ac:dyDescent="0.25">
      <c r="B12" t="s">
        <v>119</v>
      </c>
    </row>
    <row r="13" spans="2:3" ht="92.25" customHeight="1" x14ac:dyDescent="0.25">
      <c r="B13" t="s">
        <v>122</v>
      </c>
    </row>
    <row r="14" spans="2:3" ht="92.25" customHeight="1" x14ac:dyDescent="0.25">
      <c r="B14" t="s">
        <v>120</v>
      </c>
    </row>
    <row r="15" spans="2:3" ht="92.25" customHeight="1" x14ac:dyDescent="0.25">
      <c r="B15" t="s">
        <v>121</v>
      </c>
    </row>
    <row r="16" spans="2:3" ht="92.25" customHeight="1" x14ac:dyDescent="0.25">
      <c r="B16" t="s">
        <v>114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2</vt:i4>
      </vt:variant>
    </vt:vector>
  </HeadingPairs>
  <TitlesOfParts>
    <vt:vector size="6" baseType="lpstr">
      <vt:lpstr>METRYCZKA</vt:lpstr>
      <vt:lpstr>Protokół_Przekazanie Terenu</vt:lpstr>
      <vt:lpstr>lista rozwijana</vt:lpstr>
      <vt:lpstr>logo</vt:lpstr>
      <vt:lpstr>METRYCZKA!Obszar_wydruku</vt:lpstr>
      <vt:lpstr>'Protokół_Przekazanie Terenu'!Obszar_wydruku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Justyna Czarnecka</cp:lastModifiedBy>
  <cp:lastPrinted>2022-01-14T13:30:55Z</cp:lastPrinted>
  <dcterms:created xsi:type="dcterms:W3CDTF">2021-10-21T07:58:49Z</dcterms:created>
  <dcterms:modified xsi:type="dcterms:W3CDTF">2024-08-07T11:54:20Z</dcterms:modified>
</cp:coreProperties>
</file>